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Лист1!$A$1:$J$17</definedName>
  </definedNames>
  <calcPr calcId="145621"/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6" i="1"/>
  <c r="I10" i="1" l="1"/>
  <c r="I17" i="1" s="1"/>
  <c r="J17" i="1" s="1"/>
  <c r="J7" i="1"/>
  <c r="J8" i="1"/>
  <c r="J9" i="1"/>
  <c r="J10" i="1"/>
  <c r="J11" i="1"/>
  <c r="J12" i="1"/>
  <c r="J13" i="1"/>
  <c r="J14" i="1"/>
  <c r="J15" i="1"/>
  <c r="J16" i="1"/>
  <c r="J6" i="1"/>
  <c r="C17" i="1" l="1"/>
  <c r="D17" i="1"/>
  <c r="E17" i="1"/>
  <c r="F17" i="1"/>
  <c r="G17" i="1"/>
  <c r="G7" i="1"/>
  <c r="G8" i="1"/>
  <c r="G9" i="1"/>
  <c r="G10" i="1"/>
  <c r="G11" i="1"/>
  <c r="G12" i="1"/>
  <c r="G13" i="1"/>
  <c r="G14" i="1"/>
  <c r="G15" i="1"/>
  <c r="G16" i="1"/>
  <c r="G6" i="1"/>
</calcChain>
</file>

<file path=xl/sharedStrings.xml><?xml version="1.0" encoding="utf-8"?>
<sst xmlns="http://schemas.openxmlformats.org/spreadsheetml/2006/main" count="25" uniqueCount="25">
  <si>
    <t>Наименование МО</t>
  </si>
  <si>
    <t>№ п/п</t>
  </si>
  <si>
    <t>на 01.09.2021</t>
  </si>
  <si>
    <t>на 01.09.2022</t>
  </si>
  <si>
    <t>утвержденный план</t>
  </si>
  <si>
    <t>уточненный план</t>
  </si>
  <si>
    <t>отклонение</t>
  </si>
  <si>
    <t>% исп. к уточн.плану</t>
  </si>
  <si>
    <t>гп. Междуреченский</t>
  </si>
  <si>
    <t>гп. Кондинское</t>
  </si>
  <si>
    <t>сп. Леуши</t>
  </si>
  <si>
    <t>гп. Луговой</t>
  </si>
  <si>
    <t>гп. Куминский</t>
  </si>
  <si>
    <t>сп. Болчары</t>
  </si>
  <si>
    <t>сп. Шугур</t>
  </si>
  <si>
    <t>сп. Половинка</t>
  </si>
  <si>
    <t>сп. Мулымья</t>
  </si>
  <si>
    <t>гп. Мортка</t>
  </si>
  <si>
    <t>Район</t>
  </si>
  <si>
    <t>Всего</t>
  </si>
  <si>
    <t>норма 66,7%</t>
  </si>
  <si>
    <t xml:space="preserve">Анализ поступления НДФЛ в консолидированный бюджет Кондинского района  
по состоянию на 01.09.2022 в сравнении с АППГ </t>
  </si>
  <si>
    <t>Приложение №1</t>
  </si>
  <si>
    <t>Ожидаемое исполнение за 2022 год</t>
  </si>
  <si>
    <t>Отклонение от уточненного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</si>
</sst>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16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  <xf numFmtId="4" fontId="1" fillId="0" borderId="0" xfId="0" applyNumberFormat="1" applyFont="1" applyAlignment="1">
      <alignment vertical="top" wrapText="1"/>
    </xf>
    <xf numFmtId="4" fontId="1" fillId="0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164" fontId="1" fillId="0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D10" sqref="D10"/>
    </sheetView>
  </sheetViews>
  <sheetFormatPr defaultRowHeight="15.75" x14ac:dyDescent="0.25"/>
  <cols>
    <col min="1" max="1" width="9.140625" style="1"/>
    <col min="2" max="2" width="22.28515625" style="1" customWidth="1"/>
    <col min="3" max="9" width="17.85546875" style="1" customWidth="1"/>
    <col min="10" max="10" width="16.5703125" style="1" customWidth="1"/>
    <col min="11" max="16384" width="9.140625" style="1"/>
  </cols>
  <sheetData>
    <row r="1" spans="1:10" x14ac:dyDescent="0.25">
      <c r="G1" s="15" t="s">
        <v>22</v>
      </c>
      <c r="H1" s="15"/>
      <c r="I1" s="15"/>
      <c r="J1" s="15"/>
    </row>
    <row r="2" spans="1:10" ht="45.75" customHeight="1" x14ac:dyDescent="0.25">
      <c r="A2" s="16" t="s">
        <v>21</v>
      </c>
      <c r="B2" s="16"/>
      <c r="C2" s="16"/>
      <c r="D2" s="16"/>
      <c r="E2" s="16"/>
      <c r="F2" s="16"/>
      <c r="G2" s="16"/>
      <c r="H2" s="16"/>
      <c r="I2" s="16"/>
      <c r="J2" s="16"/>
    </row>
    <row r="4" spans="1:10" x14ac:dyDescent="0.25">
      <c r="H4" s="2" t="s">
        <v>20</v>
      </c>
      <c r="I4" s="2"/>
    </row>
    <row r="5" spans="1:10" ht="50.25" customHeight="1" x14ac:dyDescent="0.25">
      <c r="A5" s="3" t="s">
        <v>1</v>
      </c>
      <c r="B5" s="3" t="s">
        <v>0</v>
      </c>
      <c r="C5" s="3" t="s">
        <v>4</v>
      </c>
      <c r="D5" s="3" t="s">
        <v>5</v>
      </c>
      <c r="E5" s="3" t="s">
        <v>2</v>
      </c>
      <c r="F5" s="3" t="s">
        <v>3</v>
      </c>
      <c r="G5" s="3" t="s">
        <v>6</v>
      </c>
      <c r="H5" s="3" t="s">
        <v>7</v>
      </c>
      <c r="I5" s="3" t="s">
        <v>23</v>
      </c>
      <c r="J5" s="3" t="s">
        <v>24</v>
      </c>
    </row>
    <row r="6" spans="1:10" x14ac:dyDescent="0.25">
      <c r="A6" s="14">
        <v>1</v>
      </c>
      <c r="B6" s="14" t="s">
        <v>8</v>
      </c>
      <c r="C6" s="7">
        <v>41858200</v>
      </c>
      <c r="D6" s="7">
        <v>41858200</v>
      </c>
      <c r="E6" s="7">
        <v>24718973.02</v>
      </c>
      <c r="F6" s="7">
        <v>25806299.27</v>
      </c>
      <c r="G6" s="7">
        <f>F6-E6</f>
        <v>1087326.25</v>
      </c>
      <c r="H6" s="6">
        <f>F6/D6</f>
        <v>0.61651717632387437</v>
      </c>
      <c r="I6" s="7">
        <v>41000000</v>
      </c>
      <c r="J6" s="7">
        <f>I6-D6</f>
        <v>-858200</v>
      </c>
    </row>
    <row r="7" spans="1:10" x14ac:dyDescent="0.25">
      <c r="A7" s="4">
        <v>2</v>
      </c>
      <c r="B7" s="4" t="s">
        <v>9</v>
      </c>
      <c r="C7" s="5">
        <v>7000000</v>
      </c>
      <c r="D7" s="5">
        <v>7000000</v>
      </c>
      <c r="E7" s="5">
        <v>503353.12</v>
      </c>
      <c r="F7" s="5">
        <v>4692491.9800000004</v>
      </c>
      <c r="G7" s="5">
        <f t="shared" ref="G7:G16" si="0">F7-E7</f>
        <v>4189138.8600000003</v>
      </c>
      <c r="H7" s="17">
        <f t="shared" ref="H7:H17" si="1">F7/D7</f>
        <v>0.67035599714285721</v>
      </c>
      <c r="I7" s="13">
        <v>7000000</v>
      </c>
      <c r="J7" s="5">
        <f t="shared" ref="J7:J17" si="2">I7-D7</f>
        <v>0</v>
      </c>
    </row>
    <row r="8" spans="1:10" x14ac:dyDescent="0.25">
      <c r="A8" s="4">
        <v>3</v>
      </c>
      <c r="B8" s="4" t="s">
        <v>10</v>
      </c>
      <c r="C8" s="5">
        <v>4500000</v>
      </c>
      <c r="D8" s="5">
        <v>4900000</v>
      </c>
      <c r="E8" s="5">
        <v>2571741.41</v>
      </c>
      <c r="F8" s="5">
        <v>3457027.09</v>
      </c>
      <c r="G8" s="5">
        <f t="shared" si="0"/>
        <v>885285.6799999997</v>
      </c>
      <c r="H8" s="17">
        <f t="shared" si="1"/>
        <v>0.70551573265306122</v>
      </c>
      <c r="I8" s="13">
        <v>4900000</v>
      </c>
      <c r="J8" s="5">
        <f t="shared" si="2"/>
        <v>0</v>
      </c>
    </row>
    <row r="9" spans="1:10" x14ac:dyDescent="0.25">
      <c r="A9" s="4">
        <v>4</v>
      </c>
      <c r="B9" s="4" t="s">
        <v>11</v>
      </c>
      <c r="C9" s="5">
        <v>2461000</v>
      </c>
      <c r="D9" s="5">
        <v>2505000</v>
      </c>
      <c r="E9" s="5">
        <v>1301899.3400000001</v>
      </c>
      <c r="F9" s="5">
        <v>1439419.72</v>
      </c>
      <c r="G9" s="5">
        <f t="shared" si="0"/>
        <v>137520.37999999989</v>
      </c>
      <c r="H9" s="6">
        <f t="shared" si="1"/>
        <v>0.57461865069860274</v>
      </c>
      <c r="I9" s="13">
        <v>2505000</v>
      </c>
      <c r="J9" s="5">
        <f t="shared" si="2"/>
        <v>0</v>
      </c>
    </row>
    <row r="10" spans="1:10" x14ac:dyDescent="0.25">
      <c r="A10" s="4">
        <v>5</v>
      </c>
      <c r="B10" s="4" t="s">
        <v>12</v>
      </c>
      <c r="C10" s="5">
        <v>3825000</v>
      </c>
      <c r="D10" s="5">
        <v>4466989.3899999997</v>
      </c>
      <c r="E10" s="5">
        <v>2528472.06</v>
      </c>
      <c r="F10" s="5">
        <v>2781899.76</v>
      </c>
      <c r="G10" s="5">
        <f t="shared" si="0"/>
        <v>253427.69999999972</v>
      </c>
      <c r="H10" s="6">
        <f t="shared" si="1"/>
        <v>0.62276838315928928</v>
      </c>
      <c r="I10" s="13">
        <f>D10</f>
        <v>4466989.3899999997</v>
      </c>
      <c r="J10" s="5">
        <f t="shared" si="2"/>
        <v>0</v>
      </c>
    </row>
    <row r="11" spans="1:10" x14ac:dyDescent="0.25">
      <c r="A11" s="4">
        <v>6</v>
      </c>
      <c r="B11" s="4" t="s">
        <v>13</v>
      </c>
      <c r="C11" s="5">
        <v>10305000</v>
      </c>
      <c r="D11" s="5">
        <v>10305000</v>
      </c>
      <c r="E11" s="5">
        <v>6345416.8399999999</v>
      </c>
      <c r="F11" s="5">
        <v>9256559.6799999997</v>
      </c>
      <c r="G11" s="5">
        <f t="shared" si="0"/>
        <v>2911142.84</v>
      </c>
      <c r="H11" s="17">
        <f t="shared" si="1"/>
        <v>0.89825906647258613</v>
      </c>
      <c r="I11" s="13">
        <v>13000000</v>
      </c>
      <c r="J11" s="5">
        <f t="shared" si="2"/>
        <v>2695000</v>
      </c>
    </row>
    <row r="12" spans="1:10" x14ac:dyDescent="0.25">
      <c r="A12" s="4">
        <v>7</v>
      </c>
      <c r="B12" s="4" t="s">
        <v>14</v>
      </c>
      <c r="C12" s="5">
        <v>903600</v>
      </c>
      <c r="D12" s="5">
        <v>903600</v>
      </c>
      <c r="E12" s="5">
        <v>949051.18</v>
      </c>
      <c r="F12" s="5">
        <v>975788.75</v>
      </c>
      <c r="G12" s="5">
        <f t="shared" si="0"/>
        <v>26737.569999999949</v>
      </c>
      <c r="H12" s="17">
        <f t="shared" si="1"/>
        <v>1.0798901615759184</v>
      </c>
      <c r="I12" s="13">
        <v>1100000</v>
      </c>
      <c r="J12" s="5">
        <f t="shared" si="2"/>
        <v>196400</v>
      </c>
    </row>
    <row r="13" spans="1:10" x14ac:dyDescent="0.25">
      <c r="A13" s="4">
        <v>8</v>
      </c>
      <c r="B13" s="4" t="s">
        <v>15</v>
      </c>
      <c r="C13" s="5">
        <v>1242000</v>
      </c>
      <c r="D13" s="5">
        <v>4100000</v>
      </c>
      <c r="E13" s="5">
        <v>1374881.26</v>
      </c>
      <c r="F13" s="5">
        <v>4725185.2</v>
      </c>
      <c r="G13" s="5">
        <f t="shared" si="0"/>
        <v>3350303.9400000004</v>
      </c>
      <c r="H13" s="17">
        <f t="shared" si="1"/>
        <v>1.1524841951219513</v>
      </c>
      <c r="I13" s="13">
        <v>5500000</v>
      </c>
      <c r="J13" s="5">
        <f t="shared" si="2"/>
        <v>1400000</v>
      </c>
    </row>
    <row r="14" spans="1:10" x14ac:dyDescent="0.25">
      <c r="A14" s="14">
        <v>9</v>
      </c>
      <c r="B14" s="14" t="s">
        <v>16</v>
      </c>
      <c r="C14" s="7">
        <v>6224000</v>
      </c>
      <c r="D14" s="7">
        <v>6104000</v>
      </c>
      <c r="E14" s="7">
        <v>4193205.75</v>
      </c>
      <c r="F14" s="7">
        <v>2836354.18</v>
      </c>
      <c r="G14" s="7">
        <f t="shared" si="0"/>
        <v>-1356851.5699999998</v>
      </c>
      <c r="H14" s="6">
        <f t="shared" si="1"/>
        <v>0.46467139252948891</v>
      </c>
      <c r="I14" s="7">
        <v>3500000</v>
      </c>
      <c r="J14" s="7">
        <f t="shared" si="2"/>
        <v>-2604000</v>
      </c>
    </row>
    <row r="15" spans="1:10" x14ac:dyDescent="0.25">
      <c r="A15" s="4">
        <v>10</v>
      </c>
      <c r="B15" s="4" t="s">
        <v>17</v>
      </c>
      <c r="C15" s="5">
        <v>5558000</v>
      </c>
      <c r="D15" s="5">
        <v>5558000</v>
      </c>
      <c r="E15" s="5">
        <v>4228339.18</v>
      </c>
      <c r="F15" s="5">
        <v>3488297.17</v>
      </c>
      <c r="G15" s="7">
        <f t="shared" si="0"/>
        <v>-740042.00999999978</v>
      </c>
      <c r="H15" s="6">
        <f t="shared" si="1"/>
        <v>0.62761733897085281</v>
      </c>
      <c r="I15" s="13">
        <v>5558000</v>
      </c>
      <c r="J15" s="5">
        <f t="shared" si="2"/>
        <v>0</v>
      </c>
    </row>
    <row r="16" spans="1:10" x14ac:dyDescent="0.25">
      <c r="A16" s="14">
        <v>11</v>
      </c>
      <c r="B16" s="14" t="s">
        <v>18</v>
      </c>
      <c r="C16" s="7">
        <v>570000000</v>
      </c>
      <c r="D16" s="7">
        <v>570000000</v>
      </c>
      <c r="E16" s="7">
        <v>338588344.92000002</v>
      </c>
      <c r="F16" s="7">
        <v>298189042.17000002</v>
      </c>
      <c r="G16" s="7">
        <f t="shared" si="0"/>
        <v>-40399302.75</v>
      </c>
      <c r="H16" s="6">
        <f t="shared" si="1"/>
        <v>0.52313867047368423</v>
      </c>
      <c r="I16" s="7">
        <v>538000000</v>
      </c>
      <c r="J16" s="7">
        <f t="shared" si="2"/>
        <v>-32000000</v>
      </c>
    </row>
    <row r="17" spans="1:10" x14ac:dyDescent="0.25">
      <c r="A17" s="4"/>
      <c r="B17" s="8" t="s">
        <v>19</v>
      </c>
      <c r="C17" s="9">
        <f>SUM(C6:C16)</f>
        <v>653876800</v>
      </c>
      <c r="D17" s="9">
        <f>SUM(D6:D16)</f>
        <v>657700789.38999999</v>
      </c>
      <c r="E17" s="9">
        <f>SUM(E6:E16)</f>
        <v>387303678.08000004</v>
      </c>
      <c r="F17" s="9">
        <f>SUM(F6:F16)</f>
        <v>357648364.97000003</v>
      </c>
      <c r="G17" s="10">
        <f>SUM(G6:G16)</f>
        <v>-29655313.109999999</v>
      </c>
      <c r="H17" s="11">
        <f t="shared" si="1"/>
        <v>0.54378582288415589</v>
      </c>
      <c r="I17" s="10">
        <f>SUM(I6:I16)</f>
        <v>626529989.38999999</v>
      </c>
      <c r="J17" s="10">
        <f t="shared" si="2"/>
        <v>-31170800</v>
      </c>
    </row>
    <row r="18" spans="1:10" x14ac:dyDescent="0.25">
      <c r="C18" s="12"/>
      <c r="D18" s="12"/>
      <c r="E18" s="12"/>
      <c r="F18" s="12"/>
      <c r="G18" s="12"/>
      <c r="H18" s="12"/>
      <c r="I18" s="12"/>
    </row>
  </sheetData>
  <mergeCells count="2">
    <mergeCell ref="G1:J1"/>
    <mergeCell ref="A2:J2"/>
  </mergeCells>
  <pageMargins left="0.11811023622047245" right="0.11811023622047245" top="0.15748031496062992" bottom="0.15748031496062992" header="0.31496062992125984" footer="0.31496062992125984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2022-09-20T05:29:49Z</dcterms:modified>
</cp:coreProperties>
</file>